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7" i="1" l="1"/>
  <c r="K27" i="1" s="1"/>
  <c r="I27" i="1"/>
  <c r="J27" i="1"/>
  <c r="L27" i="1"/>
  <c r="M27" i="1"/>
  <c r="N27" i="1"/>
  <c r="O27" i="1"/>
  <c r="P27" i="1"/>
  <c r="R27" i="1"/>
  <c r="S27" i="1"/>
  <c r="T27" i="1"/>
  <c r="H25" i="1"/>
  <c r="K25" i="1" s="1"/>
  <c r="I25" i="1"/>
  <c r="J25" i="1"/>
  <c r="L25" i="1"/>
  <c r="M25" i="1"/>
  <c r="N25" i="1"/>
  <c r="O25" i="1"/>
  <c r="P25" i="1"/>
  <c r="R25" i="1"/>
  <c r="S25" i="1"/>
  <c r="T25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S24" i="1"/>
  <c r="R24" i="1"/>
  <c r="P24" i="1"/>
  <c r="O24" i="1"/>
  <c r="M24" i="1"/>
  <c r="L24" i="1"/>
  <c r="J24" i="1"/>
  <c r="I24" i="1"/>
  <c r="H24" i="1"/>
  <c r="Q24" i="1" s="1"/>
  <c r="S22" i="1"/>
  <c r="R22" i="1"/>
  <c r="Q22" i="1"/>
  <c r="P22" i="1"/>
  <c r="O22" i="1"/>
  <c r="M22" i="1"/>
  <c r="L22" i="1"/>
  <c r="K22" i="1"/>
  <c r="J22" i="1"/>
  <c r="I22" i="1"/>
  <c r="H22" i="1"/>
  <c r="T22" i="1" s="1"/>
  <c r="S21" i="1"/>
  <c r="R21" i="1"/>
  <c r="Q21" i="1"/>
  <c r="P21" i="1"/>
  <c r="O21" i="1"/>
  <c r="M21" i="1"/>
  <c r="L21" i="1"/>
  <c r="K21" i="1"/>
  <c r="J21" i="1"/>
  <c r="I21" i="1"/>
  <c r="H21" i="1"/>
  <c r="T21" i="1" s="1"/>
  <c r="S16" i="1"/>
  <c r="R16" i="1"/>
  <c r="Q16" i="1"/>
  <c r="P16" i="1"/>
  <c r="O16" i="1"/>
  <c r="M16" i="1"/>
  <c r="L16" i="1"/>
  <c r="K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Q15" i="1" s="1"/>
  <c r="E27" i="1"/>
  <c r="D27" i="1"/>
  <c r="C27" i="1"/>
  <c r="Q27" i="1" l="1"/>
  <c r="Q25" i="1"/>
  <c r="N24" i="1"/>
  <c r="T24" i="1"/>
  <c r="N22" i="1"/>
  <c r="K24" i="1"/>
  <c r="N21" i="1"/>
  <c r="N16" i="1"/>
  <c r="N15" i="1"/>
  <c r="T15" i="1"/>
  <c r="K15" i="1"/>
  <c r="H28" i="1" l="1"/>
  <c r="G28" i="1"/>
  <c r="F28" i="1"/>
  <c r="J28" i="1" l="1"/>
  <c r="K28" i="1"/>
  <c r="L28" i="1"/>
  <c r="M28" i="1"/>
  <c r="N28" i="1"/>
  <c r="O28" i="1"/>
  <c r="P28" i="1"/>
  <c r="Q28" i="1"/>
  <c r="R28" i="1"/>
  <c r="S28" i="1"/>
  <c r="T28" i="1"/>
  <c r="I28" i="1"/>
  <c r="G29" i="1"/>
  <c r="H29" i="1"/>
  <c r="F29" i="1"/>
  <c r="C22" i="1"/>
  <c r="D22" i="1"/>
  <c r="E22" i="1"/>
  <c r="C16" i="1" l="1"/>
  <c r="C17" i="1"/>
  <c r="D16" i="1"/>
  <c r="E16" i="1"/>
  <c r="D17" i="1"/>
  <c r="E17" i="1"/>
  <c r="C18" i="1"/>
  <c r="D18" i="1"/>
  <c r="E18" i="1"/>
  <c r="C19" i="1"/>
  <c r="D19" i="1"/>
  <c r="E19" i="1"/>
  <c r="C20" i="1"/>
  <c r="D20" i="1"/>
  <c r="E20" i="1"/>
  <c r="E15" i="1"/>
  <c r="D15" i="1"/>
  <c r="C15" i="1"/>
  <c r="C21" i="1"/>
  <c r="E26" i="1"/>
  <c r="D26" i="1"/>
  <c r="C26" i="1"/>
  <c r="E25" i="1"/>
  <c r="D25" i="1"/>
  <c r="C25" i="1"/>
  <c r="E24" i="1"/>
  <c r="D24" i="1"/>
  <c r="C24" i="1"/>
  <c r="E23" i="1"/>
  <c r="D23" i="1"/>
  <c r="C23" i="1"/>
  <c r="E21" i="1"/>
  <c r="D21" i="1"/>
</calcChain>
</file>

<file path=xl/sharedStrings.xml><?xml version="1.0" encoding="utf-8"?>
<sst xmlns="http://schemas.openxmlformats.org/spreadsheetml/2006/main" count="88" uniqueCount="70">
  <si>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</si>
  <si>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</si>
  <si>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</si>
  <si>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</si>
  <si>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</si>
  <si>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</si>
  <si>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</si>
  <si>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</si>
  <si>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</si>
  <si>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</si>
  <si>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</si>
  <si>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</si>
  <si>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</si>
  <si>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</si>
  <si>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</si>
  <si>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</si>
  <si>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</si>
  <si>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</si>
  <si>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</si>
  <si>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</si>
  <si>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</si>
  <si>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</si>
  <si>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</si>
  <si>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</si>
  <si>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</si>
  <si>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</si>
  <si>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</si>
  <si>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З</t>
  </si>
  <si>
    <t>Крупа пшоняна</t>
  </si>
  <si>
    <t>Картопля до 01.09 (молода)</t>
  </si>
  <si>
    <t>Картопля з 01.09до31.10</t>
  </si>
  <si>
    <t>Картопля з 01.11до31.12</t>
  </si>
  <si>
    <t>Картопля з 01.01до28.02</t>
  </si>
  <si>
    <t>Картопля з 01.03до30.08</t>
  </si>
  <si>
    <t>Цибуля ріпчаста</t>
  </si>
  <si>
    <t>Сіль йодована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</si>
  <si>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</si>
  <si>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Бульби цілі, здорові, сухі, незабруднені, нев’янучі.</t>
  </si>
  <si>
    <t>Цибулини визрілі, здорові, цільні, сухі, незабруднені, з добре підсушеними верхніми лусками.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</si>
  <si>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</si>
  <si>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</si>
  <si>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</si>
  <si>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</si>
  <si>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</si>
  <si>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Порціонування</t>
  </si>
  <si>
    <t>Вода або бульйон</t>
  </si>
  <si>
    <t xml:space="preserve">ст.379
Методичний посібник «Організація харчування дітей у дошкільних навчальних закладах»
Видання 2014р.
</t>
  </si>
  <si>
    <t>СУП ПОЛЬОВИЙ ІЗ СМЕТАНОЮ</t>
  </si>
  <si>
    <t>Морква         до 01.01</t>
  </si>
  <si>
    <t>Морква     після 01.01</t>
  </si>
  <si>
    <t>МП Л</t>
  </si>
  <si>
    <t>Масло вершкове</t>
  </si>
  <si>
    <t>ВИХІД</t>
  </si>
  <si>
    <t>Коренеплоди свіжі, цілі, здорові, чисті, без тріщин, нев’янучі, без пошкоджень сільськогосподарськими шкідниками.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</si>
  <si>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</si>
  <si>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У киплячу воду закладають підготовлену нарізану шматочками картоплю та варять за слабкого кипіння 10-15 хв. Підготовлену нарізану шматочками цибулю ріпчасту злегка пасерують на маслі вершковому 2-3 хв, після чого додають підготовлену нарізану шматочками моркву та пасерують, періодично помішуючи, за температури 150-160 °С протягом 5-10 хв. До картоплі додають пасеровані овочі та підготовлене пшоно і продовжують варити за слабкого кипіння до готовності (30-35 хв). За 5 хв до завершення приготування додають сіль, сметану.</t>
  </si>
  <si>
    <t>Подають у глибокій тарілці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</si>
  <si>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 поверхні краплі жиру, сметана; овочі зберегли форму нарізки або частково розварились, крупа злегка розварилась.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</si>
  <si>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кремовий, характерний овочам та крупі.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</si>
  <si>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пасерованих овочів та крупи пшоняної,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</si>
  <si>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крупи та овочів – м’яка.</t>
    </r>
  </si>
  <si>
    <t>150/4 г ± 3 %</t>
  </si>
  <si>
    <t>200/5 г ± 3 %</t>
  </si>
  <si>
    <t xml:space="preserve">                                                                                                                          (підпис)                                  (ім’я, прізвище)</t>
  </si>
  <si>
    <t>СУП</t>
  </si>
  <si>
    <t>СМЕТАНА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</si>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</sst>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49" fontId="7" fillId="0" borderId="1" xfId="0" applyNumberFormat="1" applyFont="1" applyFill="1" applyBorder="1"/>
    <xf numFmtId="49" fontId="2" fillId="0" borderId="1" xfId="0" applyNumberFormat="1" applyFont="1" applyFill="1" applyBorder="1" applyAlignment="1"/>
    <xf numFmtId="49" fontId="2" fillId="0" borderId="2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/>
    <xf numFmtId="164" fontId="2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/>
    <xf numFmtId="49" fontId="2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28" zoomScale="70" zoomScaleNormal="100" zoomScalePageLayoutView="70" workbookViewId="0">
      <selection activeCell="S31" sqref="S31:U31"/>
    </sheetView>
  </sheetViews>
  <sheetFormatPr defaultRowHeight="15" x14ac:dyDescent="0.25"/>
  <cols>
    <col min="1" max="1" width="4.5703125" customWidth="1"/>
    <col min="2" max="2" width="14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8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49" t="s">
        <v>46</v>
      </c>
      <c r="C1" s="50"/>
      <c r="D1" s="50"/>
      <c r="E1" s="50"/>
      <c r="F1" s="50"/>
      <c r="G1" s="50"/>
      <c r="H1" s="50"/>
      <c r="I1" s="49"/>
      <c r="J1" s="50"/>
      <c r="K1" s="50"/>
      <c r="L1" s="50"/>
      <c r="M1" s="50"/>
      <c r="N1" s="50"/>
      <c r="O1" s="50"/>
      <c r="P1" s="3"/>
      <c r="Q1" s="48" t="s">
        <v>17</v>
      </c>
      <c r="R1" s="48"/>
      <c r="S1" s="48"/>
      <c r="T1" s="48"/>
      <c r="U1" s="48"/>
    </row>
    <row r="2" spans="1:29" x14ac:dyDescent="0.25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3"/>
      <c r="Q2" s="48" t="s">
        <v>18</v>
      </c>
      <c r="R2" s="48"/>
      <c r="S2" s="48"/>
      <c r="T2" s="48"/>
      <c r="U2" s="48"/>
    </row>
    <row r="3" spans="1:29" x14ac:dyDescent="0.25">
      <c r="A3" s="2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3"/>
      <c r="Q3" s="48" t="s">
        <v>19</v>
      </c>
      <c r="R3" s="48"/>
      <c r="S3" s="48"/>
      <c r="T3" s="48"/>
      <c r="U3" s="48"/>
    </row>
    <row r="4" spans="1:29" x14ac:dyDescent="0.25">
      <c r="A4" s="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3"/>
      <c r="Q4" s="48" t="s">
        <v>20</v>
      </c>
      <c r="R4" s="48"/>
      <c r="S4" s="48"/>
      <c r="T4" s="48"/>
      <c r="U4" s="48"/>
    </row>
    <row r="5" spans="1:29" x14ac:dyDescent="0.25">
      <c r="A5" s="2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3"/>
      <c r="Q5" s="3"/>
      <c r="R5" s="3"/>
      <c r="S5" s="3"/>
      <c r="T5" s="3"/>
      <c r="U5" s="3"/>
    </row>
    <row r="6" spans="1:29" x14ac:dyDescent="0.25">
      <c r="A6" s="2"/>
      <c r="B6" s="21"/>
      <c r="C6" s="21"/>
      <c r="D6" s="21"/>
      <c r="E6" s="21"/>
      <c r="F6" s="21"/>
      <c r="G6" s="21"/>
      <c r="H6" s="21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x14ac:dyDescent="0.25">
      <c r="A8" s="47" t="s">
        <v>47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5.75" customHeight="1" x14ac:dyDescent="0.25">
      <c r="A10" s="51" t="s">
        <v>0</v>
      </c>
      <c r="B10" s="41" t="s">
        <v>14</v>
      </c>
      <c r="C10" s="41" t="s">
        <v>1</v>
      </c>
      <c r="D10" s="41"/>
      <c r="E10" s="41"/>
      <c r="F10" s="41"/>
      <c r="G10" s="41"/>
      <c r="H10" s="41"/>
      <c r="I10" s="41" t="s">
        <v>2</v>
      </c>
      <c r="J10" s="41"/>
      <c r="K10" s="41"/>
      <c r="L10" s="41"/>
      <c r="M10" s="41"/>
      <c r="N10" s="41"/>
      <c r="O10" s="41"/>
      <c r="P10" s="41"/>
      <c r="Q10" s="41"/>
      <c r="R10" s="54" t="s">
        <v>13</v>
      </c>
      <c r="S10" s="54"/>
      <c r="T10" s="54"/>
      <c r="U10" s="54" t="s">
        <v>3</v>
      </c>
      <c r="V10" s="43" t="s">
        <v>25</v>
      </c>
      <c r="W10" s="41" t="s">
        <v>41</v>
      </c>
      <c r="X10" s="98" t="s">
        <v>44</v>
      </c>
    </row>
    <row r="11" spans="1:29" ht="15.75" customHeight="1" x14ac:dyDescent="0.25">
      <c r="A11" s="5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54"/>
      <c r="S11" s="54"/>
      <c r="T11" s="54"/>
      <c r="U11" s="54"/>
      <c r="V11" s="44"/>
      <c r="W11" s="41"/>
      <c r="X11" s="99"/>
    </row>
    <row r="12" spans="1:29" ht="25.5" customHeight="1" x14ac:dyDescent="0.25">
      <c r="A12" s="51"/>
      <c r="B12" s="41"/>
      <c r="C12" s="52" t="s">
        <v>8</v>
      </c>
      <c r="D12" s="52"/>
      <c r="E12" s="52"/>
      <c r="F12" s="52" t="s">
        <v>9</v>
      </c>
      <c r="G12" s="52"/>
      <c r="H12" s="52"/>
      <c r="I12" s="52" t="s">
        <v>10</v>
      </c>
      <c r="J12" s="52"/>
      <c r="K12" s="52"/>
      <c r="L12" s="52" t="s">
        <v>11</v>
      </c>
      <c r="M12" s="52"/>
      <c r="N12" s="52"/>
      <c r="O12" s="52" t="s">
        <v>12</v>
      </c>
      <c r="P12" s="52"/>
      <c r="Q12" s="52"/>
      <c r="R12" s="54"/>
      <c r="S12" s="54"/>
      <c r="T12" s="54"/>
      <c r="U12" s="54"/>
      <c r="V12" s="44"/>
      <c r="W12" s="41"/>
      <c r="X12" s="99"/>
    </row>
    <row r="13" spans="1:29" x14ac:dyDescent="0.25">
      <c r="A13" s="51"/>
      <c r="B13" s="41"/>
      <c r="C13" s="55" t="s">
        <v>4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54"/>
      <c r="V13" s="45"/>
      <c r="W13" s="41"/>
      <c r="X13" s="100"/>
    </row>
    <row r="14" spans="1:29" ht="30.75" customHeight="1" x14ac:dyDescent="0.25">
      <c r="A14" s="51"/>
      <c r="B14" s="41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54"/>
      <c r="V14" s="24" t="s">
        <v>15</v>
      </c>
      <c r="W14" s="23" t="s">
        <v>15</v>
      </c>
      <c r="X14" s="32" t="s">
        <v>15</v>
      </c>
      <c r="Z14" s="91" t="s">
        <v>66</v>
      </c>
      <c r="AA14" s="91" t="s">
        <v>67</v>
      </c>
      <c r="AB14" s="91" t="s">
        <v>68</v>
      </c>
      <c r="AC14" s="91" t="s">
        <v>69</v>
      </c>
    </row>
    <row r="15" spans="1:29" ht="75.75" customHeight="1" x14ac:dyDescent="0.25">
      <c r="A15" s="16" t="s">
        <v>27</v>
      </c>
      <c r="B15" s="9" t="s">
        <v>28</v>
      </c>
      <c r="C15" s="10">
        <f t="shared" ref="C15" si="0">(100*F15)/(100-V15)</f>
        <v>7.5</v>
      </c>
      <c r="D15" s="11">
        <f t="shared" ref="D15" si="1">(100*G15)/(100-V15)</f>
        <v>7.5</v>
      </c>
      <c r="E15" s="11">
        <f t="shared" ref="E15" si="2">(100*H15)/(100-V15)</f>
        <v>10</v>
      </c>
      <c r="F15" s="29">
        <v>7.5</v>
      </c>
      <c r="G15" s="29">
        <v>7.5</v>
      </c>
      <c r="H15" s="11">
        <f t="shared" ref="H15:H16" si="3">G15/0.75</f>
        <v>10</v>
      </c>
      <c r="I15" s="103">
        <f t="shared" ref="I15" si="4">Z15/100*F15</f>
        <v>0.86250000000000004</v>
      </c>
      <c r="J15" s="103">
        <f t="shared" ref="J15" si="5">Z15/100*G15</f>
        <v>0.86250000000000004</v>
      </c>
      <c r="K15" s="103">
        <f t="shared" ref="K15" si="6">Z15/100*H15</f>
        <v>1.1500000000000001</v>
      </c>
      <c r="L15" s="103">
        <f t="shared" ref="L15" si="7">AA15/100*F15</f>
        <v>0.2475</v>
      </c>
      <c r="M15" s="103">
        <f t="shared" ref="M15" si="8">AA15/100*G15</f>
        <v>0.2475</v>
      </c>
      <c r="N15" s="103">
        <f t="shared" ref="N15" si="9">AA15/100*H15</f>
        <v>0.33</v>
      </c>
      <c r="O15" s="103">
        <f t="shared" ref="O15" si="10">AB15/100*F15</f>
        <v>5.04</v>
      </c>
      <c r="P15" s="103">
        <f t="shared" ref="P15" si="11">AB15/100*G15</f>
        <v>5.04</v>
      </c>
      <c r="Q15" s="103">
        <f t="shared" ref="Q15" si="12">AB15/100*H15</f>
        <v>6.7200000000000006</v>
      </c>
      <c r="R15" s="102">
        <f t="shared" ref="R15" si="13">AC15/100*F15</f>
        <v>26.1</v>
      </c>
      <c r="S15" s="102">
        <f t="shared" ref="S15" si="14">AC15/100*G15</f>
        <v>26.1</v>
      </c>
      <c r="T15" s="102">
        <f t="shared" ref="T15" si="15">AC15/100*H15</f>
        <v>34.799999999999997</v>
      </c>
      <c r="U15" s="33" t="s">
        <v>36</v>
      </c>
      <c r="V15" s="30">
        <v>0</v>
      </c>
      <c r="W15" s="31">
        <v>300</v>
      </c>
      <c r="X15" s="22"/>
      <c r="Z15" s="101">
        <v>11.5</v>
      </c>
      <c r="AA15" s="101">
        <v>3.3</v>
      </c>
      <c r="AB15" s="101">
        <v>67.2</v>
      </c>
      <c r="AC15" s="102">
        <v>348</v>
      </c>
    </row>
    <row r="16" spans="1:29" ht="56.25" customHeight="1" x14ac:dyDescent="0.25">
      <c r="A16" s="16"/>
      <c r="B16" s="13" t="s">
        <v>29</v>
      </c>
      <c r="C16" s="10">
        <f t="shared" ref="C16:C27" si="16">(100*F16)/(100-V16)</f>
        <v>41.25</v>
      </c>
      <c r="D16" s="11">
        <f t="shared" ref="D16:D27" si="17">(100*G16)/(100-V16)</f>
        <v>41.25</v>
      </c>
      <c r="E16" s="11">
        <f t="shared" ref="E16:E27" si="18">(100*H16)/(100-V16)</f>
        <v>55</v>
      </c>
      <c r="F16" s="37">
        <v>33</v>
      </c>
      <c r="G16" s="37">
        <v>33</v>
      </c>
      <c r="H16" s="35">
        <f t="shared" si="3"/>
        <v>44</v>
      </c>
      <c r="I16" s="104">
        <f>Z16/100*F16</f>
        <v>0.66</v>
      </c>
      <c r="J16" s="104">
        <f>Z16/100*G16</f>
        <v>0.66</v>
      </c>
      <c r="K16" s="104">
        <f>Z16/100*H16</f>
        <v>0.88</v>
      </c>
      <c r="L16" s="104">
        <f>AA16/100*F16</f>
        <v>0.13200000000000001</v>
      </c>
      <c r="M16" s="104">
        <f>AA16/100*G16</f>
        <v>0.13200000000000001</v>
      </c>
      <c r="N16" s="104">
        <f>AA16/100*H16</f>
        <v>0.17599999999999999</v>
      </c>
      <c r="O16" s="104">
        <f>AB16/100*F16</f>
        <v>5.7090000000000005</v>
      </c>
      <c r="P16" s="104">
        <f>AB16/100*G16</f>
        <v>5.7090000000000005</v>
      </c>
      <c r="Q16" s="104">
        <f>AB16/100*H16</f>
        <v>7.612000000000001</v>
      </c>
      <c r="R16" s="93">
        <f>AC16/100*F16</f>
        <v>26.400000000000002</v>
      </c>
      <c r="S16" s="93">
        <f>AC16/100*G16</f>
        <v>26.400000000000002</v>
      </c>
      <c r="T16" s="93">
        <f>AC16/100*H16</f>
        <v>35.200000000000003</v>
      </c>
      <c r="U16" s="39" t="s">
        <v>37</v>
      </c>
      <c r="V16" s="25">
        <v>20</v>
      </c>
      <c r="W16" s="14">
        <v>0</v>
      </c>
      <c r="X16" s="22"/>
      <c r="Z16" s="92">
        <v>2</v>
      </c>
      <c r="AA16" s="92">
        <v>0.4</v>
      </c>
      <c r="AB16" s="92">
        <v>17.3</v>
      </c>
      <c r="AC16" s="93">
        <v>80</v>
      </c>
    </row>
    <row r="17" spans="1:29" ht="51.75" customHeight="1" x14ac:dyDescent="0.25">
      <c r="A17" s="16"/>
      <c r="B17" s="9" t="s">
        <v>30</v>
      </c>
      <c r="C17" s="10">
        <f>(100*F16)/(100-V17)</f>
        <v>44</v>
      </c>
      <c r="D17" s="11">
        <f>(100*G16)/(100-V17)</f>
        <v>44</v>
      </c>
      <c r="E17" s="11">
        <f>(100*H16)/(100-V17)</f>
        <v>58.666666666666664</v>
      </c>
      <c r="F17" s="42"/>
      <c r="G17" s="42"/>
      <c r="H17" s="105"/>
      <c r="I17" s="106"/>
      <c r="J17" s="106"/>
      <c r="K17" s="106"/>
      <c r="L17" s="106"/>
      <c r="M17" s="106"/>
      <c r="N17" s="106"/>
      <c r="O17" s="106"/>
      <c r="P17" s="106"/>
      <c r="Q17" s="106"/>
      <c r="R17" s="95"/>
      <c r="S17" s="95"/>
      <c r="T17" s="95"/>
      <c r="U17" s="58"/>
      <c r="V17" s="26">
        <v>25</v>
      </c>
      <c r="W17" s="14">
        <v>0</v>
      </c>
      <c r="X17" s="22"/>
      <c r="Z17" s="94"/>
      <c r="AA17" s="94"/>
      <c r="AB17" s="94"/>
      <c r="AC17" s="95"/>
    </row>
    <row r="18" spans="1:29" ht="51.75" customHeight="1" x14ac:dyDescent="0.25">
      <c r="A18" s="16"/>
      <c r="B18" s="9" t="s">
        <v>31</v>
      </c>
      <c r="C18" s="10">
        <f>(100*F16)/(100-V18)</f>
        <v>47.142857142857146</v>
      </c>
      <c r="D18" s="11">
        <f>(100*G16)/(100-V18)</f>
        <v>47.142857142857146</v>
      </c>
      <c r="E18" s="11">
        <f>(100*H16)/(100-V18)</f>
        <v>62.857142857142854</v>
      </c>
      <c r="F18" s="42"/>
      <c r="G18" s="42"/>
      <c r="H18" s="105"/>
      <c r="I18" s="106"/>
      <c r="J18" s="106"/>
      <c r="K18" s="106"/>
      <c r="L18" s="106"/>
      <c r="M18" s="106"/>
      <c r="N18" s="106"/>
      <c r="O18" s="106"/>
      <c r="P18" s="106"/>
      <c r="Q18" s="106"/>
      <c r="R18" s="95"/>
      <c r="S18" s="95"/>
      <c r="T18" s="95"/>
      <c r="U18" s="58"/>
      <c r="V18" s="26">
        <v>30</v>
      </c>
      <c r="W18" s="14">
        <v>0</v>
      </c>
      <c r="X18" s="22"/>
      <c r="Z18" s="94"/>
      <c r="AA18" s="94"/>
      <c r="AB18" s="94"/>
      <c r="AC18" s="95"/>
    </row>
    <row r="19" spans="1:29" ht="51.75" customHeight="1" x14ac:dyDescent="0.25">
      <c r="A19" s="16"/>
      <c r="B19" s="9" t="s">
        <v>32</v>
      </c>
      <c r="C19" s="10">
        <f>(100*F16)/(100-V19)</f>
        <v>50.769230769230766</v>
      </c>
      <c r="D19" s="11">
        <f>(100*G16)/(100-V19)</f>
        <v>50.769230769230766</v>
      </c>
      <c r="E19" s="11">
        <f>(100*H16)/(100-V19)</f>
        <v>67.692307692307693</v>
      </c>
      <c r="F19" s="42"/>
      <c r="G19" s="42"/>
      <c r="H19" s="105"/>
      <c r="I19" s="106"/>
      <c r="J19" s="106"/>
      <c r="K19" s="106"/>
      <c r="L19" s="106"/>
      <c r="M19" s="106"/>
      <c r="N19" s="106"/>
      <c r="O19" s="106"/>
      <c r="P19" s="106"/>
      <c r="Q19" s="106"/>
      <c r="R19" s="95"/>
      <c r="S19" s="95"/>
      <c r="T19" s="95"/>
      <c r="U19" s="58"/>
      <c r="V19" s="26">
        <v>35</v>
      </c>
      <c r="W19" s="14">
        <v>0</v>
      </c>
      <c r="X19" s="22"/>
      <c r="Z19" s="94"/>
      <c r="AA19" s="94"/>
      <c r="AB19" s="94"/>
      <c r="AC19" s="95"/>
    </row>
    <row r="20" spans="1:29" ht="54.75" customHeight="1" x14ac:dyDescent="0.25">
      <c r="A20" s="16"/>
      <c r="B20" s="9" t="s">
        <v>33</v>
      </c>
      <c r="C20" s="10">
        <f>(100*F16)/(100-V20)</f>
        <v>55</v>
      </c>
      <c r="D20" s="11">
        <f>(100*G16)/(100-V20)</f>
        <v>55</v>
      </c>
      <c r="E20" s="11">
        <f>(100*H16)/(100-V20)</f>
        <v>73.333333333333329</v>
      </c>
      <c r="F20" s="38"/>
      <c r="G20" s="38"/>
      <c r="H20" s="36"/>
      <c r="I20" s="107"/>
      <c r="J20" s="107"/>
      <c r="K20" s="107"/>
      <c r="L20" s="107"/>
      <c r="M20" s="107"/>
      <c r="N20" s="107"/>
      <c r="O20" s="107"/>
      <c r="P20" s="107"/>
      <c r="Q20" s="107"/>
      <c r="R20" s="97"/>
      <c r="S20" s="97"/>
      <c r="T20" s="97"/>
      <c r="U20" s="40"/>
      <c r="V20" s="26">
        <v>40</v>
      </c>
      <c r="W20" s="14">
        <v>0</v>
      </c>
      <c r="X20" s="22"/>
      <c r="Z20" s="96"/>
      <c r="AA20" s="96"/>
      <c r="AB20" s="96"/>
      <c r="AC20" s="97"/>
    </row>
    <row r="21" spans="1:29" ht="64.5" customHeight="1" x14ac:dyDescent="0.25">
      <c r="A21" s="16"/>
      <c r="B21" s="9" t="s">
        <v>34</v>
      </c>
      <c r="C21" s="10">
        <f>(100*F21)/(100-V21)</f>
        <v>8.9285714285714288</v>
      </c>
      <c r="D21" s="11">
        <f t="shared" si="17"/>
        <v>8.9285714285714288</v>
      </c>
      <c r="E21" s="11">
        <f t="shared" si="18"/>
        <v>11.904761904761905</v>
      </c>
      <c r="F21" s="11">
        <v>7.5</v>
      </c>
      <c r="G21" s="11">
        <v>7.5</v>
      </c>
      <c r="H21" s="11">
        <f t="shared" ref="H21:H22" si="19">G21/0.75</f>
        <v>10</v>
      </c>
      <c r="I21" s="103">
        <f t="shared" ref="I21" si="20">Z21/100*F21</f>
        <v>0.10499999999999998</v>
      </c>
      <c r="J21" s="103">
        <f t="shared" ref="J21" si="21">Z21/100*G21</f>
        <v>0.10499999999999998</v>
      </c>
      <c r="K21" s="103">
        <f t="shared" ref="K21" si="22">Z21/100*H21</f>
        <v>0.13999999999999999</v>
      </c>
      <c r="L21" s="103">
        <f t="shared" ref="L21" si="23">AA21/100*F21</f>
        <v>0</v>
      </c>
      <c r="M21" s="103">
        <f t="shared" ref="M21" si="24">AA21/100*G21</f>
        <v>0</v>
      </c>
      <c r="N21" s="103">
        <f t="shared" ref="N21" si="25">AA21/100*H21</f>
        <v>0</v>
      </c>
      <c r="O21" s="103">
        <f t="shared" ref="O21" si="26">AB21/100*F21</f>
        <v>0.73499999999999999</v>
      </c>
      <c r="P21" s="103">
        <f t="shared" ref="P21" si="27">AB21/100*G21</f>
        <v>0.73499999999999999</v>
      </c>
      <c r="Q21" s="103">
        <f t="shared" ref="Q21" si="28">AB21/100*H21</f>
        <v>0.98</v>
      </c>
      <c r="R21" s="102">
        <f t="shared" ref="R21" si="29">AC21/100*F21</f>
        <v>3.0749999999999997</v>
      </c>
      <c r="S21" s="102">
        <f t="shared" ref="S21" si="30">AC21/100*G21</f>
        <v>3.0749999999999997</v>
      </c>
      <c r="T21" s="102">
        <f t="shared" ref="T21" si="31">AC21/100*H21</f>
        <v>4.0999999999999996</v>
      </c>
      <c r="U21" s="33" t="s">
        <v>38</v>
      </c>
      <c r="V21" s="26">
        <v>16</v>
      </c>
      <c r="W21" s="14">
        <v>0</v>
      </c>
      <c r="X21" s="22"/>
      <c r="Z21" s="101">
        <v>1.4</v>
      </c>
      <c r="AA21" s="101">
        <v>0</v>
      </c>
      <c r="AB21" s="101">
        <v>9.8000000000000007</v>
      </c>
      <c r="AC21" s="102">
        <v>41</v>
      </c>
    </row>
    <row r="22" spans="1:29" ht="35.25" customHeight="1" x14ac:dyDescent="0.25">
      <c r="A22" s="16"/>
      <c r="B22" s="9" t="s">
        <v>48</v>
      </c>
      <c r="C22" s="10">
        <f t="shared" ref="C22" si="32">(100*F22)/(100-V22)</f>
        <v>9.375</v>
      </c>
      <c r="D22" s="11">
        <f t="shared" ref="D22" si="33">(100*G22)/(100-V22)</f>
        <v>9.375</v>
      </c>
      <c r="E22" s="11">
        <f t="shared" ref="E22" si="34">(100*H22)/(100-V22)</f>
        <v>12.5</v>
      </c>
      <c r="F22" s="35">
        <v>7.5</v>
      </c>
      <c r="G22" s="35">
        <v>7.5</v>
      </c>
      <c r="H22" s="35">
        <f t="shared" si="19"/>
        <v>10</v>
      </c>
      <c r="I22" s="104">
        <f>Z22/100*F22</f>
        <v>9.7500000000000003E-2</v>
      </c>
      <c r="J22" s="104">
        <f>Z22/100*G22</f>
        <v>9.7500000000000003E-2</v>
      </c>
      <c r="K22" s="104">
        <f>Z22/100*H22</f>
        <v>0.13</v>
      </c>
      <c r="L22" s="104">
        <f>AA22/100*F22</f>
        <v>7.4999999999999997E-3</v>
      </c>
      <c r="M22" s="104">
        <f>AA22/100*G22</f>
        <v>7.4999999999999997E-3</v>
      </c>
      <c r="N22" s="104">
        <f>AA22/100*H22</f>
        <v>0.01</v>
      </c>
      <c r="O22" s="104">
        <f>AB22/100*F22</f>
        <v>0.63</v>
      </c>
      <c r="P22" s="104">
        <f>AB22/100*G22</f>
        <v>0.63</v>
      </c>
      <c r="Q22" s="104">
        <f>AB22/100*H22</f>
        <v>0.84000000000000008</v>
      </c>
      <c r="R22" s="93">
        <f>AC22/100*F22</f>
        <v>2.5500000000000003</v>
      </c>
      <c r="S22" s="93">
        <f>AC22/100*G22</f>
        <v>2.5500000000000003</v>
      </c>
      <c r="T22" s="93">
        <f>AC22/100*H22</f>
        <v>3.4000000000000004</v>
      </c>
      <c r="U22" s="39" t="s">
        <v>53</v>
      </c>
      <c r="V22" s="26">
        <v>20</v>
      </c>
      <c r="W22" s="14">
        <v>0</v>
      </c>
      <c r="X22" s="22"/>
      <c r="Z22" s="92">
        <v>1.3</v>
      </c>
      <c r="AA22" s="92">
        <v>0.1</v>
      </c>
      <c r="AB22" s="92">
        <v>8.4</v>
      </c>
      <c r="AC22" s="93">
        <v>34</v>
      </c>
    </row>
    <row r="23" spans="1:29" ht="33" customHeight="1" x14ac:dyDescent="0.25">
      <c r="A23" s="16"/>
      <c r="B23" s="9" t="s">
        <v>49</v>
      </c>
      <c r="C23" s="10">
        <f t="shared" si="16"/>
        <v>0</v>
      </c>
      <c r="D23" s="11">
        <f t="shared" si="17"/>
        <v>0</v>
      </c>
      <c r="E23" s="11">
        <f t="shared" si="18"/>
        <v>0</v>
      </c>
      <c r="F23" s="36"/>
      <c r="G23" s="36"/>
      <c r="H23" s="36"/>
      <c r="I23" s="107"/>
      <c r="J23" s="107"/>
      <c r="K23" s="107"/>
      <c r="L23" s="107"/>
      <c r="M23" s="107"/>
      <c r="N23" s="107"/>
      <c r="O23" s="107"/>
      <c r="P23" s="107"/>
      <c r="Q23" s="107"/>
      <c r="R23" s="97"/>
      <c r="S23" s="97"/>
      <c r="T23" s="97"/>
      <c r="U23" s="40"/>
      <c r="V23" s="26">
        <v>25</v>
      </c>
      <c r="W23" s="14">
        <v>0</v>
      </c>
      <c r="X23" s="22"/>
      <c r="Z23" s="96"/>
      <c r="AA23" s="96"/>
      <c r="AB23" s="96"/>
      <c r="AC23" s="97"/>
    </row>
    <row r="24" spans="1:29" ht="84.75" customHeight="1" x14ac:dyDescent="0.25">
      <c r="A24" s="16" t="s">
        <v>50</v>
      </c>
      <c r="B24" s="9" t="s">
        <v>51</v>
      </c>
      <c r="C24" s="10">
        <f t="shared" si="16"/>
        <v>2</v>
      </c>
      <c r="D24" s="11">
        <f t="shared" si="17"/>
        <v>2</v>
      </c>
      <c r="E24" s="11">
        <f t="shared" si="18"/>
        <v>2.6666666666666661</v>
      </c>
      <c r="F24" s="11">
        <v>2</v>
      </c>
      <c r="G24" s="11">
        <v>2</v>
      </c>
      <c r="H24" s="11">
        <f t="shared" ref="H24" si="35">G24/0.75</f>
        <v>2.6666666666666665</v>
      </c>
      <c r="I24" s="103">
        <f t="shared" ref="I24" si="36">Z24/100*F24</f>
        <v>1.6E-2</v>
      </c>
      <c r="J24" s="103">
        <f t="shared" ref="J24" si="37">Z24/100*G24</f>
        <v>1.6E-2</v>
      </c>
      <c r="K24" s="103">
        <f t="shared" ref="K24" si="38">Z24/100*H24</f>
        <v>2.1333333333333333E-2</v>
      </c>
      <c r="L24" s="103">
        <f t="shared" ref="L24" si="39">AA24/100*F24</f>
        <v>1.45</v>
      </c>
      <c r="M24" s="103">
        <f t="shared" ref="M24" si="40">AA24/100*G24</f>
        <v>1.45</v>
      </c>
      <c r="N24" s="103">
        <f t="shared" ref="N24" si="41">AA24/100*H24</f>
        <v>1.9333333333333331</v>
      </c>
      <c r="O24" s="103">
        <f t="shared" ref="O24" si="42">AB24/100*F24</f>
        <v>2.6000000000000002E-2</v>
      </c>
      <c r="P24" s="103">
        <f t="shared" ref="P24" si="43">AB24/100*G24</f>
        <v>2.6000000000000002E-2</v>
      </c>
      <c r="Q24" s="103">
        <f t="shared" ref="Q24" si="44">AB24/100*H24</f>
        <v>3.4666666666666665E-2</v>
      </c>
      <c r="R24" s="102">
        <f t="shared" ref="R24" si="45">AC24/100*F24</f>
        <v>13.22</v>
      </c>
      <c r="S24" s="102">
        <f t="shared" ref="S24" si="46">AC24/100*G24</f>
        <v>13.22</v>
      </c>
      <c r="T24" s="102">
        <f t="shared" ref="T24" si="47">AC24/100*H24</f>
        <v>17.626666666666665</v>
      </c>
      <c r="U24" s="33" t="s">
        <v>54</v>
      </c>
      <c r="V24" s="26">
        <v>0</v>
      </c>
      <c r="W24" s="14">
        <v>0</v>
      </c>
      <c r="X24" s="22"/>
      <c r="Z24" s="101">
        <v>0.8</v>
      </c>
      <c r="AA24" s="101">
        <v>72.5</v>
      </c>
      <c r="AB24" s="101">
        <v>1.3</v>
      </c>
      <c r="AC24" s="102">
        <v>661</v>
      </c>
    </row>
    <row r="25" spans="1:29" ht="72" customHeight="1" x14ac:dyDescent="0.25">
      <c r="A25" s="16"/>
      <c r="B25" s="9" t="s">
        <v>35</v>
      </c>
      <c r="C25" s="19">
        <f t="shared" si="16"/>
        <v>0.25</v>
      </c>
      <c r="D25" s="12">
        <f t="shared" si="17"/>
        <v>0.25</v>
      </c>
      <c r="E25" s="12">
        <f t="shared" si="18"/>
        <v>0.33333333333333326</v>
      </c>
      <c r="F25" s="12">
        <v>0.25</v>
      </c>
      <c r="G25" s="12">
        <v>0.25</v>
      </c>
      <c r="H25" s="11">
        <f t="shared" ref="H25:H27" si="48">G25/0.75</f>
        <v>0.33333333333333331</v>
      </c>
      <c r="I25" s="103">
        <f t="shared" ref="I25:I27" si="49">Z25/100*F25</f>
        <v>0</v>
      </c>
      <c r="J25" s="103">
        <f t="shared" ref="J25:J27" si="50">Z25/100*G25</f>
        <v>0</v>
      </c>
      <c r="K25" s="103">
        <f t="shared" ref="K25:K27" si="51">Z25/100*H25</f>
        <v>0</v>
      </c>
      <c r="L25" s="103">
        <f t="shared" ref="L25:L27" si="52">AA25/100*F25</f>
        <v>0</v>
      </c>
      <c r="M25" s="103">
        <f t="shared" ref="M25:M27" si="53">AA25/100*G25</f>
        <v>0</v>
      </c>
      <c r="N25" s="103">
        <f t="shared" ref="N25:N27" si="54">AA25/100*H25</f>
        <v>0</v>
      </c>
      <c r="O25" s="103">
        <f t="shared" ref="O25:O27" si="55">AB25/100*F25</f>
        <v>0</v>
      </c>
      <c r="P25" s="103">
        <f t="shared" ref="P25:P27" si="56">AB25/100*G25</f>
        <v>0</v>
      </c>
      <c r="Q25" s="103">
        <f t="shared" ref="Q25:Q27" si="57">AB25/100*H25</f>
        <v>0</v>
      </c>
      <c r="R25" s="102">
        <f t="shared" ref="R25:R27" si="58">AC25/100*F25</f>
        <v>0</v>
      </c>
      <c r="S25" s="102">
        <f t="shared" ref="S25:S27" si="59">AC25/100*G25</f>
        <v>0</v>
      </c>
      <c r="T25" s="102">
        <f t="shared" ref="T25:T27" si="60">AC25/100*H25</f>
        <v>0</v>
      </c>
      <c r="U25" s="33" t="s">
        <v>39</v>
      </c>
      <c r="V25" s="26">
        <v>0</v>
      </c>
      <c r="W25" s="14">
        <v>0</v>
      </c>
      <c r="X25" s="22"/>
      <c r="Z25" s="101">
        <v>0</v>
      </c>
      <c r="AA25" s="101">
        <v>0</v>
      </c>
      <c r="AB25" s="101">
        <v>0</v>
      </c>
      <c r="AC25" s="102">
        <v>0</v>
      </c>
    </row>
    <row r="26" spans="1:29" ht="59.25" customHeight="1" x14ac:dyDescent="0.25">
      <c r="A26" s="15"/>
      <c r="B26" s="27" t="s">
        <v>45</v>
      </c>
      <c r="C26" s="10">
        <f t="shared" si="16"/>
        <v>125</v>
      </c>
      <c r="D26" s="11">
        <f t="shared" si="17"/>
        <v>125</v>
      </c>
      <c r="E26" s="11">
        <f t="shared" si="18"/>
        <v>166.66666666666663</v>
      </c>
      <c r="F26" s="29">
        <v>125</v>
      </c>
      <c r="G26" s="29">
        <v>125</v>
      </c>
      <c r="H26" s="11">
        <f t="shared" si="48"/>
        <v>166.66666666666666</v>
      </c>
      <c r="I26" s="103">
        <f t="shared" si="49"/>
        <v>0</v>
      </c>
      <c r="J26" s="103">
        <f t="shared" si="50"/>
        <v>0</v>
      </c>
      <c r="K26" s="103">
        <f t="shared" si="51"/>
        <v>0</v>
      </c>
      <c r="L26" s="103">
        <f t="shared" si="52"/>
        <v>0</v>
      </c>
      <c r="M26" s="103">
        <f t="shared" si="53"/>
        <v>0</v>
      </c>
      <c r="N26" s="103">
        <f t="shared" si="54"/>
        <v>0</v>
      </c>
      <c r="O26" s="103">
        <f t="shared" si="55"/>
        <v>0</v>
      </c>
      <c r="P26" s="103">
        <f t="shared" si="56"/>
        <v>0</v>
      </c>
      <c r="Q26" s="103">
        <f t="shared" si="57"/>
        <v>0</v>
      </c>
      <c r="R26" s="102">
        <f t="shared" si="58"/>
        <v>0</v>
      </c>
      <c r="S26" s="102">
        <f t="shared" si="59"/>
        <v>0</v>
      </c>
      <c r="T26" s="102">
        <f t="shared" si="60"/>
        <v>0</v>
      </c>
      <c r="U26" s="34" t="s">
        <v>40</v>
      </c>
      <c r="V26" s="26">
        <v>0</v>
      </c>
      <c r="W26" s="14">
        <v>0</v>
      </c>
      <c r="X26" s="22"/>
      <c r="Z26" s="101">
        <v>0</v>
      </c>
      <c r="AA26" s="101">
        <v>0</v>
      </c>
      <c r="AB26" s="101">
        <v>0</v>
      </c>
      <c r="AC26" s="102">
        <v>0</v>
      </c>
    </row>
    <row r="27" spans="1:29" ht="86.25" customHeight="1" x14ac:dyDescent="0.25">
      <c r="A27" s="60" t="s">
        <v>50</v>
      </c>
      <c r="B27" s="61" t="s">
        <v>42</v>
      </c>
      <c r="C27" s="10">
        <f>(100*F27)/(100-X27)</f>
        <v>3.7878787878787881</v>
      </c>
      <c r="D27" s="11">
        <f>(100*G27)/(100-X27)</f>
        <v>3.7878787878787881</v>
      </c>
      <c r="E27" s="11">
        <f>(100*H27)/(100-X27)</f>
        <v>5.0505050505050502</v>
      </c>
      <c r="F27" s="62">
        <v>3.75</v>
      </c>
      <c r="G27" s="62">
        <v>3.75</v>
      </c>
      <c r="H27" s="11">
        <f t="shared" si="48"/>
        <v>5</v>
      </c>
      <c r="I27" s="103">
        <f t="shared" si="49"/>
        <v>0.10499999999999998</v>
      </c>
      <c r="J27" s="103">
        <f t="shared" si="50"/>
        <v>0.10499999999999998</v>
      </c>
      <c r="K27" s="103">
        <f t="shared" si="51"/>
        <v>0.13999999999999999</v>
      </c>
      <c r="L27" s="103">
        <f t="shared" si="52"/>
        <v>0.78749999999999998</v>
      </c>
      <c r="M27" s="103">
        <f t="shared" si="53"/>
        <v>0.78749999999999998</v>
      </c>
      <c r="N27" s="103">
        <f t="shared" si="54"/>
        <v>1.05</v>
      </c>
      <c r="O27" s="103">
        <f t="shared" si="55"/>
        <v>0.11249999999999999</v>
      </c>
      <c r="P27" s="103">
        <f t="shared" si="56"/>
        <v>0.11249999999999999</v>
      </c>
      <c r="Q27" s="103">
        <f t="shared" si="57"/>
        <v>0.15</v>
      </c>
      <c r="R27" s="102">
        <f t="shared" si="58"/>
        <v>7.95</v>
      </c>
      <c r="S27" s="102">
        <f t="shared" si="59"/>
        <v>7.95</v>
      </c>
      <c r="T27" s="102">
        <f t="shared" si="60"/>
        <v>10.600000000000001</v>
      </c>
      <c r="U27" s="63" t="s">
        <v>43</v>
      </c>
      <c r="V27" s="64">
        <v>0</v>
      </c>
      <c r="W27" s="65">
        <v>0</v>
      </c>
      <c r="X27" s="65">
        <v>1</v>
      </c>
      <c r="Y27" s="67"/>
      <c r="Z27" s="101">
        <v>2.8</v>
      </c>
      <c r="AA27" s="101">
        <v>21</v>
      </c>
      <c r="AB27" s="101">
        <v>3</v>
      </c>
      <c r="AC27" s="102">
        <v>212</v>
      </c>
    </row>
    <row r="28" spans="1:29" x14ac:dyDescent="0.25">
      <c r="A28" s="68"/>
      <c r="B28" s="69" t="s">
        <v>52</v>
      </c>
      <c r="C28" s="70" t="s">
        <v>64</v>
      </c>
      <c r="D28" s="71"/>
      <c r="E28" s="72"/>
      <c r="F28" s="73">
        <f>SUM(F15:F26)*(100-W28)/100</f>
        <v>149.85499999999999</v>
      </c>
      <c r="G28" s="73">
        <f>SUM(G15:G26)*(100-W28)/100</f>
        <v>149.85499999999999</v>
      </c>
      <c r="H28" s="73">
        <f>SUM(H15:H26)*(100-W28)/100</f>
        <v>199.80666666666664</v>
      </c>
      <c r="I28" s="74">
        <f t="shared" ref="I28:T28" si="61">SUM(I15:I27)</f>
        <v>1.8459999999999999</v>
      </c>
      <c r="J28" s="74">
        <f t="shared" si="61"/>
        <v>1.8459999999999999</v>
      </c>
      <c r="K28" s="74">
        <f t="shared" si="61"/>
        <v>2.4613333333333336</v>
      </c>
      <c r="L28" s="74">
        <f t="shared" si="61"/>
        <v>2.6244999999999998</v>
      </c>
      <c r="M28" s="74">
        <f t="shared" si="61"/>
        <v>2.6244999999999998</v>
      </c>
      <c r="N28" s="74">
        <f t="shared" si="61"/>
        <v>3.4993333333333334</v>
      </c>
      <c r="O28" s="74">
        <f t="shared" si="61"/>
        <v>12.252500000000001</v>
      </c>
      <c r="P28" s="74">
        <f t="shared" si="61"/>
        <v>12.252500000000001</v>
      </c>
      <c r="Q28" s="74">
        <f t="shared" si="61"/>
        <v>16.336666666666666</v>
      </c>
      <c r="R28" s="75">
        <f t="shared" si="61"/>
        <v>79.295000000000002</v>
      </c>
      <c r="S28" s="75">
        <f t="shared" si="61"/>
        <v>79.295000000000002</v>
      </c>
      <c r="T28" s="75">
        <f t="shared" si="61"/>
        <v>105.72666666666666</v>
      </c>
      <c r="U28" s="66"/>
      <c r="V28" s="64"/>
      <c r="W28" s="76">
        <v>18</v>
      </c>
      <c r="X28" s="66"/>
      <c r="Y28" s="77"/>
      <c r="Z28" s="101"/>
      <c r="AA28" s="101"/>
      <c r="AB28" s="101"/>
      <c r="AC28" s="102"/>
    </row>
    <row r="29" spans="1:29" x14ac:dyDescent="0.25">
      <c r="A29" s="68"/>
      <c r="B29" s="78"/>
      <c r="C29" s="70" t="s">
        <v>65</v>
      </c>
      <c r="D29" s="71"/>
      <c r="E29" s="72"/>
      <c r="F29" s="73">
        <f>F27</f>
        <v>3.75</v>
      </c>
      <c r="G29" s="73">
        <f t="shared" ref="G29:H29" si="62">G27</f>
        <v>3.75</v>
      </c>
      <c r="H29" s="73">
        <f t="shared" si="62"/>
        <v>5</v>
      </c>
      <c r="I29" s="79"/>
      <c r="J29" s="79"/>
      <c r="K29" s="79"/>
      <c r="L29" s="79"/>
      <c r="M29" s="79"/>
      <c r="N29" s="79"/>
      <c r="O29" s="79"/>
      <c r="P29" s="79"/>
      <c r="Q29" s="79"/>
      <c r="R29" s="80"/>
      <c r="S29" s="80"/>
      <c r="T29" s="80"/>
      <c r="U29" s="66"/>
      <c r="V29" s="65"/>
      <c r="W29" s="76"/>
      <c r="X29" s="66"/>
      <c r="Y29" s="67"/>
      <c r="Z29" s="101"/>
      <c r="AA29" s="101"/>
      <c r="AB29" s="101"/>
      <c r="AC29" s="102"/>
    </row>
    <row r="30" spans="1:29" x14ac:dyDescent="0.25">
      <c r="A30" s="81"/>
      <c r="B30" s="82"/>
      <c r="C30" s="82"/>
      <c r="D30" s="82"/>
      <c r="E30" s="82"/>
      <c r="F30" s="83"/>
      <c r="G30" s="83"/>
      <c r="H30" s="83"/>
      <c r="I30" s="84"/>
      <c r="J30" s="84"/>
      <c r="K30" s="84"/>
      <c r="L30" s="84"/>
      <c r="M30" s="84"/>
      <c r="N30" s="84"/>
      <c r="O30" s="84"/>
      <c r="P30" s="84"/>
      <c r="Q30" s="84"/>
      <c r="R30" s="85"/>
      <c r="S30" s="85"/>
      <c r="T30" s="85"/>
      <c r="U30" s="86"/>
      <c r="V30" s="87"/>
      <c r="W30" s="28"/>
      <c r="X30" s="86"/>
      <c r="Y30" s="67"/>
      <c r="Z30" s="67"/>
    </row>
    <row r="31" spans="1:29" x14ac:dyDescent="0.25">
      <c r="A31" s="81"/>
      <c r="B31" s="82"/>
      <c r="C31" s="82"/>
      <c r="D31" s="82"/>
      <c r="E31" s="82"/>
      <c r="F31" s="83"/>
      <c r="G31" s="83"/>
      <c r="H31" s="83"/>
      <c r="I31" s="84"/>
      <c r="J31" s="84"/>
      <c r="K31" s="84"/>
      <c r="L31" s="84"/>
      <c r="M31" s="84"/>
      <c r="N31" s="84"/>
      <c r="O31" s="84"/>
      <c r="P31" s="84"/>
      <c r="Q31" s="84"/>
      <c r="R31" s="85"/>
      <c r="S31" s="85"/>
      <c r="T31" s="85"/>
      <c r="U31" s="86"/>
      <c r="V31" s="87"/>
      <c r="W31" s="28"/>
      <c r="X31" s="86"/>
      <c r="Y31" s="67"/>
      <c r="Z31" s="67"/>
    </row>
    <row r="32" spans="1:29" ht="17.25" customHeight="1" x14ac:dyDescent="0.25">
      <c r="A32" s="88"/>
      <c r="B32" s="89" t="s">
        <v>21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67"/>
      <c r="W32" s="67"/>
      <c r="X32" s="67"/>
      <c r="Y32" s="67"/>
      <c r="Z32" s="67"/>
    </row>
    <row r="33" spans="1:26" ht="64.5" customHeight="1" x14ac:dyDescent="0.25">
      <c r="A33" s="88"/>
      <c r="B33" s="90" t="s">
        <v>55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67"/>
      <c r="W33" s="67"/>
      <c r="X33" s="67"/>
      <c r="Y33" s="67"/>
      <c r="Z33" s="67"/>
    </row>
    <row r="34" spans="1:26" x14ac:dyDescent="0.25">
      <c r="A34" s="6"/>
      <c r="B34" s="18" t="s">
        <v>56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6" x14ac:dyDescent="0.25">
      <c r="A35" s="6"/>
      <c r="B35" s="1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6" x14ac:dyDescent="0.25">
      <c r="A36" s="1"/>
      <c r="B36" s="53" t="s">
        <v>22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</row>
    <row r="37" spans="1:26" ht="15" customHeight="1" x14ac:dyDescent="0.25">
      <c r="A37" s="1"/>
      <c r="B37" s="4" t="s">
        <v>57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6" x14ac:dyDescent="0.25">
      <c r="A38" s="1"/>
      <c r="B38" s="4" t="s">
        <v>58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6" ht="17.25" customHeight="1" x14ac:dyDescent="0.25">
      <c r="A39" s="1"/>
      <c r="B39" s="4" t="s">
        <v>59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6" ht="17.25" customHeight="1" x14ac:dyDescent="0.25">
      <c r="A40" s="1"/>
      <c r="B40" s="4" t="s">
        <v>60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6" ht="17.25" customHeight="1" x14ac:dyDescent="0.25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6" ht="17.25" customHeight="1" x14ac:dyDescent="0.25">
      <c r="A42" s="1"/>
      <c r="B42" s="53" t="s">
        <v>23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</row>
    <row r="43" spans="1:26" x14ac:dyDescent="0.25">
      <c r="A43" s="1"/>
      <c r="B43" s="4" t="s">
        <v>26</v>
      </c>
      <c r="C43" s="4"/>
      <c r="D43" s="4" t="s">
        <v>61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6" ht="15" customHeight="1" x14ac:dyDescent="0.25">
      <c r="A44" s="1"/>
      <c r="B44" s="4"/>
      <c r="C44" s="4"/>
      <c r="D44" s="4" t="s">
        <v>62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6" ht="15" customHeight="1" x14ac:dyDescent="0.2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6" ht="15" customHeight="1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6" x14ac:dyDescent="0.25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6" x14ac:dyDescent="0.25">
      <c r="A48" s="1"/>
      <c r="B48" s="59" t="s">
        <v>24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1:21" x14ac:dyDescent="0.25">
      <c r="A49" s="1"/>
      <c r="B49" s="4" t="s">
        <v>63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  <c r="N49" s="4"/>
      <c r="O49" s="4"/>
      <c r="P49" s="5"/>
      <c r="Q49" s="4"/>
      <c r="R49" s="4"/>
      <c r="S49" s="4"/>
      <c r="T49" s="4"/>
      <c r="U49" s="5"/>
    </row>
    <row r="50" spans="1:2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x14ac:dyDescent="0.25">
      <c r="A51" s="1"/>
    </row>
    <row r="52" spans="1:21" x14ac:dyDescent="0.25">
      <c r="A52" s="1"/>
    </row>
    <row r="53" spans="1:21" x14ac:dyDescent="0.25">
      <c r="A53" s="1"/>
    </row>
    <row r="54" spans="1:21" x14ac:dyDescent="0.25">
      <c r="A54" s="1"/>
    </row>
  </sheetData>
  <mergeCells count="82">
    <mergeCell ref="Z22:Z23"/>
    <mergeCell ref="AA22:AA23"/>
    <mergeCell ref="AB22:AB23"/>
    <mergeCell ref="AC22:AC23"/>
    <mergeCell ref="Z16:Z20"/>
    <mergeCell ref="AA16:AA20"/>
    <mergeCell ref="AB16:AB20"/>
    <mergeCell ref="AC16:AC20"/>
    <mergeCell ref="B42:U42"/>
    <mergeCell ref="B48:U48"/>
    <mergeCell ref="B10:B14"/>
    <mergeCell ref="B36:U36"/>
    <mergeCell ref="H16:H20"/>
    <mergeCell ref="I16:I20"/>
    <mergeCell ref="J16:J20"/>
    <mergeCell ref="K16:K20"/>
    <mergeCell ref="L16:L20"/>
    <mergeCell ref="M16:M20"/>
    <mergeCell ref="N16:N20"/>
    <mergeCell ref="O16:O20"/>
    <mergeCell ref="P16:P20"/>
    <mergeCell ref="Q28:Q29"/>
    <mergeCell ref="R28:R29"/>
    <mergeCell ref="S28:S29"/>
    <mergeCell ref="A10:A14"/>
    <mergeCell ref="I12:K12"/>
    <mergeCell ref="L12:N12"/>
    <mergeCell ref="B32:U32"/>
    <mergeCell ref="B33:U33"/>
    <mergeCell ref="O12:Q12"/>
    <mergeCell ref="C10:H11"/>
    <mergeCell ref="I10:Q11"/>
    <mergeCell ref="R10:T12"/>
    <mergeCell ref="U10:U14"/>
    <mergeCell ref="C13:T13"/>
    <mergeCell ref="C12:E12"/>
    <mergeCell ref="F12:H12"/>
    <mergeCell ref="U16:U20"/>
    <mergeCell ref="F16:F20"/>
    <mergeCell ref="G16:G20"/>
    <mergeCell ref="A7:U7"/>
    <mergeCell ref="A8:U8"/>
    <mergeCell ref="Q1:U1"/>
    <mergeCell ref="Q2:U2"/>
    <mergeCell ref="Q3:U3"/>
    <mergeCell ref="Q4:U4"/>
    <mergeCell ref="B1:H5"/>
    <mergeCell ref="I1:O5"/>
    <mergeCell ref="T28:T29"/>
    <mergeCell ref="U22:U23"/>
    <mergeCell ref="X10:X13"/>
    <mergeCell ref="Q16:Q20"/>
    <mergeCell ref="R16:R20"/>
    <mergeCell ref="S16:S20"/>
    <mergeCell ref="T16:T20"/>
    <mergeCell ref="V10:V13"/>
    <mergeCell ref="W10:W13"/>
    <mergeCell ref="C28:E28"/>
    <mergeCell ref="C29:E29"/>
    <mergeCell ref="I28:I29"/>
    <mergeCell ref="J28:J29"/>
    <mergeCell ref="K28:K29"/>
    <mergeCell ref="L28:L29"/>
    <mergeCell ref="M28:M29"/>
    <mergeCell ref="N28:N29"/>
    <mergeCell ref="O28:O29"/>
    <mergeCell ref="P28:P29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</mergeCells>
  <pageMargins left="0.25" right="0.25" top="0.75" bottom="0.75" header="0.3" footer="0.3"/>
  <pageSetup paperSize="9" orientation="landscape" r:id="rId1"/>
  <ignoredErrors>
    <ignoredError sqref="F28:H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2023-02-18T19:57:57Z</dcterms:modified>
</cp:coreProperties>
</file>